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br0002\Documents\"/>
    </mc:Choice>
  </mc:AlternateContent>
  <bookViews>
    <workbookView xWindow="240" yWindow="120" windowWidth="14940" windowHeight="9230" tabRatio="455" activeTab="2"/>
  </bookViews>
  <sheets>
    <sheet name="TOC" sheetId="1" r:id="rId1"/>
    <sheet name="ReportMeta" sheetId="2" state="hidden" r:id="rId2"/>
    <sheet name="Report1" sheetId="3" r:id="rId3"/>
  </sheets>
  <definedNames>
    <definedName name="Report1_Grid1_1" localSheetId="2">Report1!$A$5:$V$33</definedName>
    <definedName name="ReportMeta_NM_FRURL" localSheetId="1">ReportMeta!$A$3:$A$4</definedName>
    <definedName name="ReportMeta_SUBTLE" localSheetId="1">ReportMeta!$A$6:$A$7</definedName>
  </definedNames>
  <calcPr calcId="152511"/>
</workbook>
</file>

<file path=xl/calcChain.xml><?xml version="1.0" encoding="utf-8"?>
<calcChain xmlns="http://schemas.openxmlformats.org/spreadsheetml/2006/main">
  <c r="A3" i="3" l="1"/>
  <c r="A1" i="3"/>
  <c r="C8" i="1"/>
  <c r="A1" i="1"/>
</calcChain>
</file>

<file path=xl/connections.xml><?xml version="1.0" encoding="utf-8"?>
<connections xmlns="http://schemas.openxmlformats.org/spreadsheetml/2006/main">
  <connection id="1" name="XportConnection0001" type="4" refreshedVersion="3" saveData="1">
    <webPr url="https://dc2.answers.nielsen.com/export-web-rb/export/refreshNewSpreadSheet.do?contextId=4730847&amp;exportType=505&amp;clientId=6200&amp;token=c75e7887-abf7-472c-8ff5-5c630e6945d5&amp;v=3&amp;cat=pibtbmpi" htmlTables="1" htmlFormat="all">
      <tables count="1">
        <s v="ReportMeta_FRURL"/>
      </tables>
    </webPr>
  </connection>
  <connection id="2" name="XportConnection0002" type="4" refreshedVersion="3" saveData="1">
    <webPr url="https://dc2.answers.nielsen.com/export-web-rb/export/refreshNewSpreadSheet.do?contextId=4730847&amp;exportType=505&amp;clientId=6200&amp;token=c75e7887-abf7-472c-8ff5-5c630e6945d5&amp;v=3&amp;cat=pibtbmpi" htmlTables="1">
      <tables count="1">
        <s v="ReportMeta_SUBTLE"/>
      </tables>
    </webPr>
  </connection>
  <connection id="3" name="XportConnection0003" type="4" refreshedVersion="3" saveData="1">
    <webPr url="https://dc2.answers.nielsen.com/export-web-rb/export/refreshNewSpreadSheet.do?contextId=4730847&amp;exportType=505&amp;clientId=6200&amp;token=c75e7887-abf7-472c-8ff5-5c630e6945d5&amp;v=3&amp;cat=pibtbmpi" htmlTables="1" htmlFormat="all">
      <tables count="1">
        <s v="Report1_Grid1"/>
      </tables>
    </webPr>
  </connection>
</connections>
</file>

<file path=xl/sharedStrings.xml><?xml version="1.0" encoding="utf-8"?>
<sst xmlns="http://schemas.openxmlformats.org/spreadsheetml/2006/main" count="98" uniqueCount="44">
  <si>
    <t>JAS 20 - W/E 09/26/20</t>
  </si>
  <si>
    <t>52 WE Latest Quarter</t>
  </si>
  <si>
    <t>$</t>
  </si>
  <si>
    <t>$ % Chg YA</t>
  </si>
  <si>
    <t>EQ</t>
  </si>
  <si>
    <t>EQ % Chg YA</t>
  </si>
  <si>
    <t>Avg EQ Price</t>
  </si>
  <si>
    <t>Avg EQ Price CYA</t>
  </si>
  <si>
    <t>%ACV where Dist - Beer/FMB/Cider</t>
  </si>
  <si>
    <t>%ACV where Dist CYA - Beer/FMB/Cider</t>
  </si>
  <si>
    <t>$ Shr - Prompt</t>
  </si>
  <si>
    <t>EQ Shr - Prompt</t>
  </si>
  <si>
    <t>Total US - All Nielsen Measured Outlets</t>
  </si>
  <si>
    <t>HARD SELTZER</t>
  </si>
  <si>
    <t>USACM South</t>
  </si>
  <si>
    <t>Virginia</t>
  </si>
  <si>
    <t>N Carolina</t>
  </si>
  <si>
    <t>Florida</t>
  </si>
  <si>
    <t>Georgia</t>
  </si>
  <si>
    <t>USACM East</t>
  </si>
  <si>
    <t>New York City</t>
  </si>
  <si>
    <t>New England</t>
  </si>
  <si>
    <t>Upstate NY</t>
  </si>
  <si>
    <t>USACM Midwest</t>
  </si>
  <si>
    <t>Chicago</t>
  </si>
  <si>
    <t>Ohio</t>
  </si>
  <si>
    <t>Indiana</t>
  </si>
  <si>
    <t>Michigan</t>
  </si>
  <si>
    <t>Missouri</t>
  </si>
  <si>
    <t>USACM Northwest</t>
  </si>
  <si>
    <t>Washington</t>
  </si>
  <si>
    <t>Oregon</t>
  </si>
  <si>
    <t>Idaho</t>
  </si>
  <si>
    <t>USACM Mountain/West</t>
  </si>
  <si>
    <t>Arizona</t>
  </si>
  <si>
    <t>Nevada</t>
  </si>
  <si>
    <t>Texas</t>
  </si>
  <si>
    <t>USACM Pacific Coast</t>
  </si>
  <si>
    <t>California</t>
  </si>
  <si>
    <t>Los Angeles</t>
  </si>
  <si>
    <t>Edit Data Selections</t>
  </si>
  <si>
    <t>https://answers.nielsen.com/portal/site/answers/menuitem.0d4f8dc7a5fb276424fd3c70685072a0/?job_id=5C8F111B247F47949CB35D71805FBBF7&amp;open_selector=true</t>
  </si>
  <si>
    <t>Product Share Basis : BEER/FMB/CIDER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</si>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</sst>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993300"/>
      <name val="Calibri"/>
      <family val="2"/>
    </font>
    <font>
      <u/>
      <sz val="11"/>
      <color rgb="FF0000FF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104E8B"/>
      <name val="Calibri"/>
      <family val="2"/>
    </font>
    <font>
      <sz val="10"/>
      <color rgb="FF104E8B"/>
      <name val="Calibri"/>
      <family val="2"/>
    </font>
    <font>
      <sz val="10"/>
      <color rgb="FFFF0000"/>
      <name val="Calibri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5D7E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9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4" borderId="0" applyNumberFormat="0" applyBorder="0" applyAlignment="0" applyProtection="0"/>
    <xf numFmtId="0" fontId="1" fillId="0" borderId="0"/>
    <xf numFmtId="0" fontId="1" fillId="0" borderId="0"/>
    <xf numFmtId="0" fontId="6" fillId="5" borderId="0"/>
    <xf numFmtId="0" fontId="7" fillId="6" borderId="0"/>
    <xf numFmtId="43" fontId="1" fillId="0" borderId="0"/>
    <xf numFmtId="43" fontId="6" fillId="0" borderId="0"/>
    <xf numFmtId="44" fontId="1" fillId="0" borderId="0"/>
    <xf numFmtId="44" fontId="6" fillId="0" borderId="0"/>
    <xf numFmtId="0" fontId="5" fillId="7" borderId="0"/>
    <xf numFmtId="0" fontId="8" fillId="8" borderId="0"/>
  </cellStyleXfs>
  <cellXfs count="16">
    <xf numFmtId="0" fontId="0" fillId="0" borderId="0" xfId="0"/>
    <xf numFmtId="0" fontId="0" fillId="0" borderId="1" xfId="0" applyBorder="1"/>
    <xf numFmtId="0" fontId="11" fillId="10" borderId="1" xfId="0" applyNumberFormat="1" applyFont="1" applyFill="1" applyBorder="1" applyAlignment="1">
      <alignment horizontal="center" vertical="center"/>
    </xf>
    <xf numFmtId="0" fontId="0" fillId="0" borderId="0" xfId="0"/>
    <xf numFmtId="0" fontId="9" fillId="0" borderId="0" xfId="0" applyFont="1"/>
    <xf numFmtId="0" fontId="9" fillId="0" borderId="0" xfId="0" applyFont="1"/>
    <xf numFmtId="0" fontId="6" fillId="9" borderId="0" xfId="0" applyNumberFormat="1" applyFont="1" applyFill="1" applyBorder="1" applyAlignment="1">
      <alignment vertical="center"/>
    </xf>
    <xf numFmtId="0" fontId="11" fillId="10" borderId="1" xfId="0" applyNumberFormat="1" applyFont="1" applyFill="1" applyBorder="1" applyAlignment="1">
      <alignment horizontal="center" vertical="center"/>
    </xf>
    <xf numFmtId="3" fontId="11" fillId="10" borderId="1" xfId="0" applyNumberFormat="1" applyFont="1" applyFill="1" applyBorder="1" applyAlignment="1">
      <alignment horizontal="center" vertical="center"/>
    </xf>
    <xf numFmtId="164" fontId="11" fillId="10" borderId="1" xfId="0" applyNumberFormat="1" applyFont="1" applyFill="1" applyBorder="1" applyAlignment="1">
      <alignment horizontal="center" vertical="center"/>
    </xf>
    <xf numFmtId="4" fontId="11" fillId="10" borderId="1" xfId="0" applyNumberFormat="1" applyFont="1" applyFill="1" applyBorder="1" applyAlignment="1">
      <alignment horizontal="center" vertical="center"/>
    </xf>
    <xf numFmtId="0" fontId="12" fillId="9" borderId="1" xfId="0" applyNumberFormat="1" applyFont="1" applyFill="1" applyBorder="1" applyAlignment="1">
      <alignment horizontal="left" vertical="center"/>
    </xf>
    <xf numFmtId="3" fontId="10" fillId="9" borderId="1" xfId="0" applyNumberFormat="1" applyFont="1" applyFill="1" applyBorder="1" applyAlignment="1">
      <alignment horizontal="right"/>
    </xf>
    <xf numFmtId="164" fontId="10" fillId="9" borderId="1" xfId="0" applyNumberFormat="1" applyFont="1" applyFill="1" applyBorder="1" applyAlignment="1">
      <alignment horizontal="right"/>
    </xf>
    <xf numFmtId="4" fontId="10" fillId="9" borderId="1" xfId="0" applyNumberFormat="1" applyFont="1" applyFill="1" applyBorder="1" applyAlignment="1">
      <alignment horizontal="right"/>
    </xf>
    <xf numFmtId="4" fontId="13" fillId="9" borderId="1" xfId="0" applyNumberFormat="1" applyFont="1" applyFill="1" applyBorder="1" applyAlignment="1">
      <alignment horizontal="right"/>
    </xf>
  </cellXfs>
  <cellStyles count="23">
    <cellStyle name="40% - Accent2 2" xfId="6"/>
    <cellStyle name="40% - Accent2 2 2" xfId="15"/>
    <cellStyle name="Bad 2" xfId="7"/>
    <cellStyle name="Bad 2 2" xfId="16"/>
    <cellStyle name="Comma" xfId="4"/>
    <cellStyle name="Comma [0]" xfId="5"/>
    <cellStyle name="Comma 2" xfId="8"/>
    <cellStyle name="Comma 2 2" xfId="17"/>
    <cellStyle name="Comma 3" xfId="9"/>
    <cellStyle name="Comma 3 2" xfId="18"/>
    <cellStyle name="Currency" xfId="2"/>
    <cellStyle name="Currency [0]" xfId="3"/>
    <cellStyle name="Currency 2" xfId="10"/>
    <cellStyle name="Currency 2 2" xfId="19"/>
    <cellStyle name="Currency 3" xfId="11"/>
    <cellStyle name="Currency 3 2" xfId="20"/>
    <cellStyle name="Good 2" xfId="21"/>
    <cellStyle name="Neutral 2" xfId="12"/>
    <cellStyle name="Neutral 2 2" xfId="22"/>
    <cellStyle name="Normal" xfId="0" builtinId="0"/>
    <cellStyle name="Normal 2" xfId="13"/>
    <cellStyle name="Normal 5" xfId="14"/>
    <cellStyle name="Percen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13</xdr:row>
      <xdr:rowOff>0</xdr:rowOff>
    </xdr:from>
    <xdr:to>
      <xdr:col>2</xdr:col>
      <xdr:colOff>2190750</xdr:colOff>
      <xdr:row>20</xdr:row>
      <xdr:rowOff>9525</xdr:rowOff>
    </xdr:to>
    <xdr:sp macro="" textlink="" fLocksText="0">
      <xdr:nvSpPr>
        <xdr:cNvPr id="2" name="TextBox 1"/>
        <xdr:cNvSpPr txBox="1">
          <a:spLocks noChangeArrowheads="1"/>
        </xdr:cNvSpPr>
      </xdr:nvSpPr>
      <xdr:spPr>
        <a:xfrm>
          <a:off x="0" y="2105025"/>
          <a:ext cx="3714750" cy="11430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Report Name : 
Report ID : RB01
Source : Nielsen Answers
Data Context : MFG BevAl Suite Beer
Run Date : 10/14/20 4:44:49 PM CDT
</a:t>
          </a:r>
        </a:p>
      </xdr:txBody>
    </xdr:sp>
    <xdr:clientData/>
  </xdr:twoCellAnchor>
  <xdr:twoCellAnchor editAs="absolute">
    <xdr:from>
      <xdr:col>0</xdr:col>
      <xdr:colOff>0</xdr:colOff>
      <xdr:row>20</xdr:row>
      <xdr:rowOff>0</xdr:rowOff>
    </xdr:from>
    <xdr:to>
      <xdr:col>2</xdr:col>
      <xdr:colOff>3238500</xdr:colOff>
      <xdr:row>27</xdr:row>
      <xdr:rowOff>9525</xdr:rowOff>
    </xdr:to>
    <xdr:sp macro="" textlink="" fLocksText="0">
      <xdr:nvSpPr>
        <xdr:cNvPr id="3" name="TextBox 2"/>
        <xdr:cNvSpPr txBox="1">
          <a:spLocks noChangeArrowheads="1"/>
        </xdr:cNvSpPr>
      </xdr:nvSpPr>
      <xdr:spPr>
        <a:xfrm>
          <a:off x="0" y="3238500"/>
          <a:ext cx="4762500" cy="11430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   </a:t>
          </a:r>
        </a:p>
      </xdr:txBody>
    </xdr:sp>
    <xdr:clientData/>
  </xdr:twoCellAnchor>
  <xdr:twoCellAnchor editAs="absolute">
    <xdr:from>
      <xdr:col>0</xdr:col>
      <xdr:colOff>95250</xdr:colOff>
      <xdr:row>27</xdr:row>
      <xdr:rowOff>0</xdr:rowOff>
    </xdr:from>
    <xdr:to>
      <xdr:col>1</xdr:col>
      <xdr:colOff>542925</xdr:colOff>
      <xdr:row>29</xdr:row>
      <xdr:rowOff>114300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371975"/>
          <a:ext cx="1209675" cy="4381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absolute">
    <xdr:from>
      <xdr:col>1</xdr:col>
      <xdr:colOff>571500</xdr:colOff>
      <xdr:row>28</xdr:row>
      <xdr:rowOff>47625</xdr:rowOff>
    </xdr:from>
    <xdr:to>
      <xdr:col>5</xdr:col>
      <xdr:colOff>219075</xdr:colOff>
      <xdr:row>29</xdr:row>
      <xdr:rowOff>76200</xdr:rowOff>
    </xdr:to>
    <xdr:sp macro="" textlink="" fLocksText="0">
      <xdr:nvSpPr>
        <xdr:cNvPr id="5" name="TextBox 4"/>
        <xdr:cNvSpPr txBox="1">
          <a:spLocks noChangeArrowheads="1"/>
        </xdr:cNvSpPr>
      </xdr:nvSpPr>
      <xdr:spPr>
        <a:xfrm>
          <a:off x="1333500" y="4581525"/>
          <a:ext cx="5238750" cy="1905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Copyright © 2020 The Nielsen Company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ReportMeta_NM_FRURL" backgroundRefresh="0" growShrinkType="insertClear" preserveFormatting="0" adjustColumnWidth="0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eportMeta_SUBTLE" backgroundRefresh="0" growShrinkType="insertClear" adjustColumnWidth="0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eport1_Grid1_1" backgroundRefresh="0" growShrinkType="insertClear" preserveFormatting="0" adjustColumnWidth="0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showGridLines="0" workbookViewId="0">
      <selection sqref="A1:E1"/>
    </sheetView>
  </sheetViews>
  <sheetFormatPr defaultColWidth="8.90625" defaultRowHeight="14.5" x14ac:dyDescent="0.35"/>
  <cols>
    <col min="3" max="3" width="38.54296875" customWidth="1"/>
  </cols>
  <sheetData>
    <row r="1" spans="1:5" x14ac:dyDescent="0.35">
      <c r="A1" s="4" t="str">
        <f>HYPERLINK(ReportMeta!A3,ReportMeta!A2)</f>
        <v>Edit Data Selections</v>
      </c>
      <c r="B1" s="3"/>
      <c r="C1" s="3"/>
      <c r="D1" s="3"/>
      <c r="E1" s="3"/>
    </row>
    <row r="7" spans="1:5" x14ac:dyDescent="0.35">
      <c r="B7" t="s">
        <v>43</v>
      </c>
    </row>
    <row r="8" spans="1:5" x14ac:dyDescent="0.35">
      <c r="C8" s="5" t="str">
        <f>ReportMeta!A6</f>
        <v>Product Share Basis : BEER/FMB/CIDER</v>
      </c>
    </row>
  </sheetData>
  <mergeCells count="1">
    <mergeCell ref="A1:E1"/>
  </mergeCells>
  <hyperlinks>
    <hyperlink ref="C8" location="Report1!A1" display="Report1!A1"/>
  </hyperlinks>
  <pageMargins left="0.75" right="0.75" top="1" bottom="1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"/>
  <sheetViews>
    <sheetView workbookViewId="0"/>
  </sheetViews>
  <sheetFormatPr defaultColWidth="8.90625" defaultRowHeight="14.5" x14ac:dyDescent="0.35"/>
  <cols>
    <col min="1" max="1" width="39.54296875" customWidth="1"/>
  </cols>
  <sheetData>
    <row r="2" spans="1:1" x14ac:dyDescent="0.35">
      <c r="A2" t="s">
        <v>40</v>
      </c>
    </row>
    <row r="3" spans="1:1" x14ac:dyDescent="0.35">
      <c r="A3" t="s">
        <v>41</v>
      </c>
    </row>
    <row r="6" spans="1:1" x14ac:dyDescent="0.35">
      <c r="A6" s="6" t="s">
        <v>42</v>
      </c>
    </row>
  </sheetData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tabSelected="1" workbookViewId="0">
      <selection sqref="A1:E1"/>
    </sheetView>
  </sheetViews>
  <sheetFormatPr defaultColWidth="8.90625" defaultRowHeight="14.5" x14ac:dyDescent="0.35"/>
  <cols>
    <col min="1" max="1" width="42.54296875" customWidth="1"/>
    <col min="2" max="2" width="15.54296875" customWidth="1"/>
    <col min="3" max="8" width="24.54296875" customWidth="1"/>
    <col min="9" max="9" width="35.54296875" customWidth="1"/>
    <col min="10" max="10" width="39.54296875" customWidth="1"/>
    <col min="11" max="12" width="24.54296875" customWidth="1"/>
    <col min="13" max="18" width="23.54296875" customWidth="1"/>
    <col min="19" max="19" width="35.54296875" customWidth="1"/>
    <col min="20" max="20" width="39.54296875" customWidth="1"/>
    <col min="21" max="22" width="23.54296875" customWidth="1"/>
  </cols>
  <sheetData>
    <row r="1" spans="1:22" x14ac:dyDescent="0.35">
      <c r="A1" s="4" t="str">
        <f>HYPERLINK(ReportMeta!A3,ReportMeta!A2)</f>
        <v>Edit Data Selections</v>
      </c>
      <c r="B1" s="3"/>
      <c r="C1" s="3"/>
      <c r="D1" s="3"/>
      <c r="E1" s="3"/>
    </row>
    <row r="3" spans="1:22" x14ac:dyDescent="0.35">
      <c r="A3" s="6" t="str">
        <f>ReportMeta!A6</f>
        <v>Product Share Basis : BEER/FMB/CIDER</v>
      </c>
    </row>
    <row r="5" spans="1:22" x14ac:dyDescent="0.35">
      <c r="A5" s="2"/>
      <c r="B5" s="1"/>
      <c r="C5" s="7" t="s">
        <v>0</v>
      </c>
      <c r="D5" s="7" t="s">
        <v>0</v>
      </c>
      <c r="E5" s="7" t="s">
        <v>0</v>
      </c>
      <c r="F5" s="7" t="s">
        <v>0</v>
      </c>
      <c r="G5" s="7" t="s">
        <v>0</v>
      </c>
      <c r="H5" s="7" t="s">
        <v>0</v>
      </c>
      <c r="I5" s="7" t="s">
        <v>0</v>
      </c>
      <c r="J5" s="7" t="s">
        <v>0</v>
      </c>
      <c r="K5" s="7" t="s">
        <v>0</v>
      </c>
      <c r="L5" s="7" t="s">
        <v>0</v>
      </c>
      <c r="M5" s="7" t="s">
        <v>1</v>
      </c>
      <c r="N5" s="7" t="s">
        <v>1</v>
      </c>
      <c r="O5" s="7" t="s">
        <v>1</v>
      </c>
      <c r="P5" s="7" t="s">
        <v>1</v>
      </c>
      <c r="Q5" s="7" t="s">
        <v>1</v>
      </c>
      <c r="R5" s="7" t="s">
        <v>1</v>
      </c>
      <c r="S5" s="7" t="s">
        <v>1</v>
      </c>
      <c r="T5" s="7" t="s">
        <v>1</v>
      </c>
      <c r="U5" s="7" t="s">
        <v>1</v>
      </c>
      <c r="V5" s="7" t="s">
        <v>1</v>
      </c>
    </row>
    <row r="6" spans="1:22" x14ac:dyDescent="0.35">
      <c r="A6" s="1"/>
      <c r="B6" s="1"/>
      <c r="C6" s="8" t="s">
        <v>2</v>
      </c>
      <c r="D6" s="9" t="s">
        <v>3</v>
      </c>
      <c r="E6" s="8" t="s">
        <v>4</v>
      </c>
      <c r="F6" s="9" t="s">
        <v>5</v>
      </c>
      <c r="G6" s="10" t="s">
        <v>6</v>
      </c>
      <c r="H6" s="10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8" t="s">
        <v>2</v>
      </c>
      <c r="N6" s="9" t="s">
        <v>3</v>
      </c>
      <c r="O6" s="8" t="s">
        <v>4</v>
      </c>
      <c r="P6" s="9" t="s">
        <v>5</v>
      </c>
      <c r="Q6" s="10" t="s">
        <v>6</v>
      </c>
      <c r="R6" s="10" t="s">
        <v>7</v>
      </c>
      <c r="S6" s="9" t="s">
        <v>8</v>
      </c>
      <c r="T6" s="9" t="s">
        <v>9</v>
      </c>
      <c r="U6" s="9" t="s">
        <v>10</v>
      </c>
      <c r="V6" s="9" t="s">
        <v>11</v>
      </c>
    </row>
    <row r="7" spans="1:22" x14ac:dyDescent="0.35">
      <c r="A7" s="11" t="s">
        <v>12</v>
      </c>
      <c r="B7" s="11" t="s">
        <v>13</v>
      </c>
      <c r="C7" s="12">
        <v>1390726731.8629999</v>
      </c>
      <c r="D7" s="13">
        <v>120.285</v>
      </c>
      <c r="E7" s="12">
        <v>46769749.476999998</v>
      </c>
      <c r="F7" s="13">
        <v>140.11699999999999</v>
      </c>
      <c r="G7" s="14">
        <v>29.736000000000001</v>
      </c>
      <c r="H7" s="15">
        <v>-2.677</v>
      </c>
      <c r="I7" s="13">
        <v>95.662000000000006</v>
      </c>
      <c r="J7" s="13">
        <v>5.4820000000000002</v>
      </c>
      <c r="K7" s="13">
        <v>10.263</v>
      </c>
      <c r="L7" s="13">
        <v>8.9079999999999995</v>
      </c>
      <c r="M7" s="12">
        <v>3667428774.0380001</v>
      </c>
      <c r="N7" s="13">
        <v>196.06899999999999</v>
      </c>
      <c r="O7" s="12">
        <v>118267194.671</v>
      </c>
      <c r="P7" s="13">
        <v>210.59100000000001</v>
      </c>
      <c r="Q7" s="14">
        <v>31.01</v>
      </c>
      <c r="R7" s="15">
        <v>-1.5209999999999999</v>
      </c>
      <c r="S7" s="13">
        <v>93.656000000000006</v>
      </c>
      <c r="T7" s="13">
        <v>11.287000000000001</v>
      </c>
      <c r="U7" s="13">
        <v>7.7969999999999997</v>
      </c>
      <c r="V7" s="13">
        <v>6.41</v>
      </c>
    </row>
    <row r="8" spans="1:22" x14ac:dyDescent="0.35">
      <c r="A8" s="11" t="s">
        <v>14</v>
      </c>
      <c r="B8" s="11" t="s">
        <v>13</v>
      </c>
      <c r="C8" s="12">
        <v>320016983.02499998</v>
      </c>
      <c r="D8" s="13">
        <v>110.976</v>
      </c>
      <c r="E8" s="12">
        <v>11191631.915999999</v>
      </c>
      <c r="F8" s="13">
        <v>133.74199999999999</v>
      </c>
      <c r="G8" s="14">
        <v>28.594000000000001</v>
      </c>
      <c r="H8" s="15">
        <v>-3.0859999999999999</v>
      </c>
      <c r="I8" s="13">
        <v>95.441999999999993</v>
      </c>
      <c r="J8" s="13">
        <v>6.6230000000000002</v>
      </c>
      <c r="K8" s="13">
        <v>8.9570000000000007</v>
      </c>
      <c r="L8" s="13">
        <v>7.9939999999999998</v>
      </c>
      <c r="M8" s="12">
        <v>897061536.097</v>
      </c>
      <c r="N8" s="13">
        <v>186.292</v>
      </c>
      <c r="O8" s="12">
        <v>29728713.534000002</v>
      </c>
      <c r="P8" s="13">
        <v>201.239</v>
      </c>
      <c r="Q8" s="14">
        <v>30.175000000000001</v>
      </c>
      <c r="R8" s="15">
        <v>-1.575</v>
      </c>
      <c r="S8" s="13">
        <v>93.052999999999997</v>
      </c>
      <c r="T8" s="13">
        <v>11.323</v>
      </c>
      <c r="U8" s="13">
        <v>6.9569999999999999</v>
      </c>
      <c r="V8" s="13">
        <v>5.8380000000000001</v>
      </c>
    </row>
    <row r="9" spans="1:22" x14ac:dyDescent="0.35">
      <c r="A9" s="11" t="s">
        <v>15</v>
      </c>
      <c r="B9" s="11" t="s">
        <v>13</v>
      </c>
      <c r="C9" s="12">
        <v>41402616.990999997</v>
      </c>
      <c r="D9" s="13">
        <v>131.797</v>
      </c>
      <c r="E9" s="12">
        <v>1188746.1839999999</v>
      </c>
      <c r="F9" s="13">
        <v>127.699</v>
      </c>
      <c r="G9" s="14">
        <v>34.829000000000001</v>
      </c>
      <c r="H9" s="14">
        <v>0.61599999999999999</v>
      </c>
      <c r="I9" s="13">
        <v>97.168999999999997</v>
      </c>
      <c r="J9" s="13">
        <v>7.4029999999999996</v>
      </c>
      <c r="K9" s="13">
        <v>9.2579999999999991</v>
      </c>
      <c r="L9" s="13">
        <v>7.1970000000000001</v>
      </c>
      <c r="M9" s="12">
        <v>107886434.436</v>
      </c>
      <c r="N9" s="13">
        <v>220.00899999999999</v>
      </c>
      <c r="O9" s="12">
        <v>3092687.7119999998</v>
      </c>
      <c r="P9" s="13">
        <v>214.77699999999999</v>
      </c>
      <c r="Q9" s="14">
        <v>34.884</v>
      </c>
      <c r="R9" s="14">
        <v>0.56999999999999995</v>
      </c>
      <c r="S9" s="13">
        <v>94.352999999999994</v>
      </c>
      <c r="T9" s="13">
        <v>11.449</v>
      </c>
      <c r="U9" s="13">
        <v>6.9880000000000004</v>
      </c>
      <c r="V9" s="13">
        <v>5.3609999999999998</v>
      </c>
    </row>
    <row r="10" spans="1:22" x14ac:dyDescent="0.35">
      <c r="A10" s="11" t="s">
        <v>16</v>
      </c>
      <c r="B10" s="11" t="s">
        <v>13</v>
      </c>
      <c r="C10" s="12">
        <v>48085702.038000003</v>
      </c>
      <c r="D10" s="13">
        <v>121.077</v>
      </c>
      <c r="E10" s="12">
        <v>1602220.696</v>
      </c>
      <c r="F10" s="13">
        <v>119.352</v>
      </c>
      <c r="G10" s="14">
        <v>30.012</v>
      </c>
      <c r="H10" s="14">
        <v>0.23400000000000001</v>
      </c>
      <c r="I10" s="13">
        <v>95.245999999999995</v>
      </c>
      <c r="J10" s="13">
        <v>8.0139999999999993</v>
      </c>
      <c r="K10" s="13">
        <v>8.2870000000000008</v>
      </c>
      <c r="L10" s="13">
        <v>6.7080000000000002</v>
      </c>
      <c r="M10" s="12">
        <v>122027689.17299999</v>
      </c>
      <c r="N10" s="13">
        <v>172.65</v>
      </c>
      <c r="O10" s="12">
        <v>4059117.0260000001</v>
      </c>
      <c r="P10" s="13">
        <v>172.39400000000001</v>
      </c>
      <c r="Q10" s="14">
        <v>30.062999999999999</v>
      </c>
      <c r="R10" s="14">
        <v>2.9000000000000001E-2</v>
      </c>
      <c r="S10" s="13">
        <v>92.388999999999996</v>
      </c>
      <c r="T10" s="13">
        <v>10.39</v>
      </c>
      <c r="U10" s="13">
        <v>6.1390000000000002</v>
      </c>
      <c r="V10" s="13">
        <v>4.851</v>
      </c>
    </row>
    <row r="11" spans="1:22" x14ac:dyDescent="0.35">
      <c r="A11" s="11" t="s">
        <v>17</v>
      </c>
      <c r="B11" s="11" t="s">
        <v>13</v>
      </c>
      <c r="C11" s="12">
        <v>109555117.333</v>
      </c>
      <c r="D11" s="13">
        <v>112.995</v>
      </c>
      <c r="E11" s="12">
        <v>3468170.6009999998</v>
      </c>
      <c r="F11" s="13">
        <v>114.166</v>
      </c>
      <c r="G11" s="14">
        <v>31.588999999999999</v>
      </c>
      <c r="H11" s="15">
        <v>-0.17299999999999999</v>
      </c>
      <c r="I11" s="13">
        <v>97.350999999999999</v>
      </c>
      <c r="J11" s="13">
        <v>5.4210000000000003</v>
      </c>
      <c r="K11" s="13">
        <v>10.223000000000001</v>
      </c>
      <c r="L11" s="13">
        <v>8.673</v>
      </c>
      <c r="M11" s="12">
        <v>333158681.71899998</v>
      </c>
      <c r="N11" s="13">
        <v>192.72499999999999</v>
      </c>
      <c r="O11" s="12">
        <v>10428541.048</v>
      </c>
      <c r="P11" s="13">
        <v>190.68700000000001</v>
      </c>
      <c r="Q11" s="14">
        <v>31.946999999999999</v>
      </c>
      <c r="R11" s="14">
        <v>0.223</v>
      </c>
      <c r="S11" s="13">
        <v>95.156999999999996</v>
      </c>
      <c r="T11" s="13">
        <v>10.757999999999999</v>
      </c>
      <c r="U11" s="13">
        <v>8.14</v>
      </c>
      <c r="V11" s="13">
        <v>6.7439999999999998</v>
      </c>
    </row>
    <row r="12" spans="1:22" x14ac:dyDescent="0.35">
      <c r="A12" s="11" t="s">
        <v>18</v>
      </c>
      <c r="B12" s="11" t="s">
        <v>13</v>
      </c>
      <c r="C12" s="12">
        <v>25419964.335999999</v>
      </c>
      <c r="D12" s="13">
        <v>95.968000000000004</v>
      </c>
      <c r="E12" s="12">
        <v>845444.07299999997</v>
      </c>
      <c r="F12" s="13">
        <v>93.173000000000002</v>
      </c>
      <c r="G12" s="14">
        <v>30.067</v>
      </c>
      <c r="H12" s="14">
        <v>0.42899999999999999</v>
      </c>
      <c r="I12" s="13">
        <v>95.55</v>
      </c>
      <c r="J12" s="13">
        <v>7.8419999999999996</v>
      </c>
      <c r="K12" s="13">
        <v>6.22</v>
      </c>
      <c r="L12" s="13">
        <v>5.0449999999999999</v>
      </c>
      <c r="M12" s="12">
        <v>71279468.986000001</v>
      </c>
      <c r="N12" s="13">
        <v>179.09800000000001</v>
      </c>
      <c r="O12" s="12">
        <v>2384418.1839999999</v>
      </c>
      <c r="P12" s="13">
        <v>177.59299999999999</v>
      </c>
      <c r="Q12" s="14">
        <v>29.893999999999998</v>
      </c>
      <c r="R12" s="14">
        <v>0.161</v>
      </c>
      <c r="S12" s="13">
        <v>92.972999999999999</v>
      </c>
      <c r="T12" s="13">
        <v>14.816000000000001</v>
      </c>
      <c r="U12" s="13">
        <v>4.7610000000000001</v>
      </c>
      <c r="V12" s="13">
        <v>3.819</v>
      </c>
    </row>
    <row r="13" spans="1:22" x14ac:dyDescent="0.35">
      <c r="A13" s="11" t="s">
        <v>19</v>
      </c>
      <c r="B13" s="11" t="s">
        <v>13</v>
      </c>
      <c r="C13" s="12">
        <v>238739331.78600001</v>
      </c>
      <c r="D13" s="13">
        <v>99.593999999999994</v>
      </c>
      <c r="E13" s="12">
        <v>10102202.741</v>
      </c>
      <c r="F13" s="13">
        <v>182.03100000000001</v>
      </c>
      <c r="G13" s="14">
        <v>23.632000000000001</v>
      </c>
      <c r="H13" s="15">
        <v>-9.7609999999999992</v>
      </c>
      <c r="I13" s="13">
        <v>88.046000000000006</v>
      </c>
      <c r="J13" s="13">
        <v>4.4480000000000004</v>
      </c>
      <c r="K13" s="13">
        <v>15.176</v>
      </c>
      <c r="L13" s="13">
        <v>16.954999999999998</v>
      </c>
      <c r="M13" s="12">
        <v>603690354.05499995</v>
      </c>
      <c r="N13" s="13">
        <v>157.745</v>
      </c>
      <c r="O13" s="12">
        <v>22285552.697000001</v>
      </c>
      <c r="P13" s="13">
        <v>217.76499999999999</v>
      </c>
      <c r="Q13" s="14">
        <v>27.088999999999999</v>
      </c>
      <c r="R13" s="15">
        <v>-6.3079999999999998</v>
      </c>
      <c r="S13" s="13">
        <v>86.462000000000003</v>
      </c>
      <c r="T13" s="13">
        <v>8.2040000000000006</v>
      </c>
      <c r="U13" s="13">
        <v>11.724</v>
      </c>
      <c r="V13" s="13">
        <v>11.686999999999999</v>
      </c>
    </row>
    <row r="14" spans="1:22" x14ac:dyDescent="0.35">
      <c r="A14" s="11" t="s">
        <v>20</v>
      </c>
      <c r="B14" s="11" t="s">
        <v>13</v>
      </c>
      <c r="C14" s="12">
        <v>24722347.706999999</v>
      </c>
      <c r="D14" s="13">
        <v>99.695999999999998</v>
      </c>
      <c r="E14" s="12">
        <v>675594.85900000005</v>
      </c>
      <c r="F14" s="13">
        <v>87.846000000000004</v>
      </c>
      <c r="G14" s="14">
        <v>36.593000000000004</v>
      </c>
      <c r="H14" s="14">
        <v>2.1709999999999998</v>
      </c>
      <c r="I14" s="13">
        <v>77.658000000000001</v>
      </c>
      <c r="J14" s="13">
        <v>2.67</v>
      </c>
      <c r="K14" s="13">
        <v>19.228000000000002</v>
      </c>
      <c r="L14" s="13">
        <v>17.971</v>
      </c>
      <c r="M14" s="12">
        <v>62222072.056999996</v>
      </c>
      <c r="N14" s="13">
        <v>188.24299999999999</v>
      </c>
      <c r="O14" s="12">
        <v>1713899.86</v>
      </c>
      <c r="P14" s="13">
        <v>173.52600000000001</v>
      </c>
      <c r="Q14" s="14">
        <v>36.304000000000002</v>
      </c>
      <c r="R14" s="14">
        <v>1.853</v>
      </c>
      <c r="S14" s="13">
        <v>76.912000000000006</v>
      </c>
      <c r="T14" s="13">
        <v>6.8390000000000004</v>
      </c>
      <c r="U14" s="13">
        <v>14.811</v>
      </c>
      <c r="V14" s="13">
        <v>13.794</v>
      </c>
    </row>
    <row r="15" spans="1:22" x14ac:dyDescent="0.35">
      <c r="A15" s="11" t="s">
        <v>21</v>
      </c>
      <c r="B15" s="11" t="s">
        <v>13</v>
      </c>
      <c r="C15" s="12">
        <v>78528606.25</v>
      </c>
      <c r="D15" s="13">
        <v>95.986000000000004</v>
      </c>
      <c r="E15" s="12">
        <v>3007361.5109999999</v>
      </c>
      <c r="F15" s="13">
        <v>143.24799999999999</v>
      </c>
      <c r="G15" s="14">
        <v>26.111999999999998</v>
      </c>
      <c r="H15" s="15">
        <v>-6.2969999999999997</v>
      </c>
      <c r="I15" s="13">
        <v>98.543999999999997</v>
      </c>
      <c r="J15" s="13">
        <v>0.73299999999999998</v>
      </c>
      <c r="K15" s="13">
        <v>14.775</v>
      </c>
      <c r="L15" s="13">
        <v>15.225</v>
      </c>
      <c r="M15" s="12">
        <v>196305836.19299999</v>
      </c>
      <c r="N15" s="13">
        <v>139.726</v>
      </c>
      <c r="O15" s="12">
        <v>6945445.2479999997</v>
      </c>
      <c r="P15" s="13">
        <v>176.9</v>
      </c>
      <c r="Q15" s="14">
        <v>28.263999999999999</v>
      </c>
      <c r="R15" s="15">
        <v>-4.383</v>
      </c>
      <c r="S15" s="13">
        <v>97.558000000000007</v>
      </c>
      <c r="T15" s="13">
        <v>2.1320000000000001</v>
      </c>
      <c r="U15" s="13">
        <v>11.281000000000001</v>
      </c>
      <c r="V15" s="13">
        <v>10.920999999999999</v>
      </c>
    </row>
    <row r="16" spans="1:22" x14ac:dyDescent="0.35">
      <c r="A16" s="11" t="s">
        <v>22</v>
      </c>
      <c r="B16" s="11" t="s">
        <v>13</v>
      </c>
      <c r="C16" s="12">
        <v>36173726.463</v>
      </c>
      <c r="D16" s="13">
        <v>119.455</v>
      </c>
      <c r="E16" s="12">
        <v>1086535.6629999999</v>
      </c>
      <c r="F16" s="13">
        <v>116.56399999999999</v>
      </c>
      <c r="G16" s="14">
        <v>33.292999999999999</v>
      </c>
      <c r="H16" s="14">
        <v>0.439</v>
      </c>
      <c r="I16" s="13">
        <v>98.65</v>
      </c>
      <c r="J16" s="13">
        <v>1.383</v>
      </c>
      <c r="K16" s="13">
        <v>13.731999999999999</v>
      </c>
      <c r="L16" s="13">
        <v>9.5449999999999999</v>
      </c>
      <c r="M16" s="12">
        <v>90223528.030000001</v>
      </c>
      <c r="N16" s="13">
        <v>149.63900000000001</v>
      </c>
      <c r="O16" s="12">
        <v>2717215.4539999999</v>
      </c>
      <c r="P16" s="13">
        <v>147.92500000000001</v>
      </c>
      <c r="Q16" s="14">
        <v>33.204000000000001</v>
      </c>
      <c r="R16" s="14">
        <v>0.22700000000000001</v>
      </c>
      <c r="S16" s="13">
        <v>98.26</v>
      </c>
      <c r="T16" s="13">
        <v>3.198</v>
      </c>
      <c r="U16" s="13">
        <v>10.327999999999999</v>
      </c>
      <c r="V16" s="13">
        <v>6.9580000000000002</v>
      </c>
    </row>
    <row r="17" spans="1:22" x14ac:dyDescent="0.35">
      <c r="A17" s="11" t="s">
        <v>23</v>
      </c>
      <c r="B17" s="11" t="s">
        <v>13</v>
      </c>
      <c r="C17" s="12">
        <v>246498360.94800001</v>
      </c>
      <c r="D17" s="13">
        <v>83.638000000000005</v>
      </c>
      <c r="E17" s="12">
        <v>7930876.4879999999</v>
      </c>
      <c r="F17" s="13">
        <v>80.468999999999994</v>
      </c>
      <c r="G17" s="14">
        <v>31.081</v>
      </c>
      <c r="H17" s="14">
        <v>0.53600000000000003</v>
      </c>
      <c r="I17" s="13">
        <v>96.021000000000001</v>
      </c>
      <c r="J17" s="13">
        <v>2.4409999999999998</v>
      </c>
      <c r="K17" s="13">
        <v>11.289</v>
      </c>
      <c r="L17" s="13">
        <v>8.2919999999999998</v>
      </c>
      <c r="M17" s="12">
        <v>650171677.51800001</v>
      </c>
      <c r="N17" s="13">
        <v>145.71899999999999</v>
      </c>
      <c r="O17" s="12">
        <v>21007238.149</v>
      </c>
      <c r="P17" s="13">
        <v>144.73099999999999</v>
      </c>
      <c r="Q17" s="14">
        <v>30.95</v>
      </c>
      <c r="R17" s="14">
        <v>0.124</v>
      </c>
      <c r="S17" s="13">
        <v>94.260999999999996</v>
      </c>
      <c r="T17" s="13">
        <v>7.49</v>
      </c>
      <c r="U17" s="13">
        <v>8.7479999999999993</v>
      </c>
      <c r="V17" s="13">
        <v>6.3120000000000003</v>
      </c>
    </row>
    <row r="18" spans="1:22" x14ac:dyDescent="0.35">
      <c r="A18" s="11" t="s">
        <v>24</v>
      </c>
      <c r="B18" s="11" t="s">
        <v>13</v>
      </c>
      <c r="C18" s="12">
        <v>43861879.468999997</v>
      </c>
      <c r="D18" s="13">
        <v>68.132000000000005</v>
      </c>
      <c r="E18" s="12">
        <v>1396661.1629999999</v>
      </c>
      <c r="F18" s="13">
        <v>68.111999999999995</v>
      </c>
      <c r="G18" s="14">
        <v>31.405000000000001</v>
      </c>
      <c r="H18" s="14">
        <v>4.0000000000000001E-3</v>
      </c>
      <c r="I18" s="13">
        <v>97.978999999999999</v>
      </c>
      <c r="J18" s="13">
        <v>8.5000000000000006E-2</v>
      </c>
      <c r="K18" s="13">
        <v>12.846</v>
      </c>
      <c r="L18" s="13">
        <v>9.2859999999999996</v>
      </c>
      <c r="M18" s="12">
        <v>117568898.359</v>
      </c>
      <c r="N18" s="13">
        <v>145.399</v>
      </c>
      <c r="O18" s="12">
        <v>3745462.2140000002</v>
      </c>
      <c r="P18" s="13">
        <v>147.001</v>
      </c>
      <c r="Q18" s="14">
        <v>31.39</v>
      </c>
      <c r="R18" s="15">
        <v>-0.20499999999999999</v>
      </c>
      <c r="S18" s="13">
        <v>97.676000000000002</v>
      </c>
      <c r="T18" s="13">
        <v>6.0549999999999997</v>
      </c>
      <c r="U18" s="13">
        <v>10.132999999999999</v>
      </c>
      <c r="V18" s="13">
        <v>7.2469999999999999</v>
      </c>
    </row>
    <row r="19" spans="1:22" x14ac:dyDescent="0.35">
      <c r="A19" s="11" t="s">
        <v>25</v>
      </c>
      <c r="B19" s="11" t="s">
        <v>13</v>
      </c>
      <c r="C19" s="12">
        <v>60170202.586000003</v>
      </c>
      <c r="D19" s="13">
        <v>83.730999999999995</v>
      </c>
      <c r="E19" s="12">
        <v>1883723.8430000001</v>
      </c>
      <c r="F19" s="13">
        <v>81.17</v>
      </c>
      <c r="G19" s="14">
        <v>31.942</v>
      </c>
      <c r="H19" s="14">
        <v>0.44500000000000001</v>
      </c>
      <c r="I19" s="13">
        <v>97.725999999999999</v>
      </c>
      <c r="J19" s="13">
        <v>4.4320000000000004</v>
      </c>
      <c r="K19" s="13">
        <v>11.56</v>
      </c>
      <c r="L19" s="13">
        <v>8.5519999999999996</v>
      </c>
      <c r="M19" s="12">
        <v>164047785.60800001</v>
      </c>
      <c r="N19" s="13">
        <v>158.85300000000001</v>
      </c>
      <c r="O19" s="12">
        <v>5170221.0750000002</v>
      </c>
      <c r="P19" s="13">
        <v>157.887</v>
      </c>
      <c r="Q19" s="14">
        <v>31.728999999999999</v>
      </c>
      <c r="R19" s="14">
        <v>0.11799999999999999</v>
      </c>
      <c r="S19" s="13">
        <v>95.826999999999998</v>
      </c>
      <c r="T19" s="13">
        <v>8.016</v>
      </c>
      <c r="U19" s="13">
        <v>9.1329999999999991</v>
      </c>
      <c r="V19" s="13">
        <v>6.6340000000000003</v>
      </c>
    </row>
    <row r="20" spans="1:22" x14ac:dyDescent="0.35">
      <c r="A20" s="11" t="s">
        <v>26</v>
      </c>
      <c r="B20" s="11" t="s">
        <v>13</v>
      </c>
      <c r="C20" s="12">
        <v>11840579.356000001</v>
      </c>
      <c r="D20" s="13">
        <v>103.036</v>
      </c>
      <c r="E20" s="12">
        <v>391698.44500000001</v>
      </c>
      <c r="F20" s="13">
        <v>98.254999999999995</v>
      </c>
      <c r="G20" s="14">
        <v>30.228999999999999</v>
      </c>
      <c r="H20" s="14">
        <v>0.71199999999999997</v>
      </c>
      <c r="I20" s="13">
        <v>98.87</v>
      </c>
      <c r="J20" s="13">
        <v>3.6280000000000001</v>
      </c>
      <c r="K20" s="13">
        <v>11.045999999999999</v>
      </c>
      <c r="L20" s="13">
        <v>7.8319999999999999</v>
      </c>
      <c r="M20" s="12">
        <v>31394536.445</v>
      </c>
      <c r="N20" s="13">
        <v>180.46100000000001</v>
      </c>
      <c r="O20" s="12">
        <v>1047086.635</v>
      </c>
      <c r="P20" s="13">
        <v>179.06800000000001</v>
      </c>
      <c r="Q20" s="14">
        <v>29.983000000000001</v>
      </c>
      <c r="R20" s="14">
        <v>0.14899999999999999</v>
      </c>
      <c r="S20" s="13">
        <v>97.239000000000004</v>
      </c>
      <c r="T20" s="13">
        <v>7.4450000000000003</v>
      </c>
      <c r="U20" s="13">
        <v>8.4120000000000008</v>
      </c>
      <c r="V20" s="13">
        <v>5.915</v>
      </c>
    </row>
    <row r="21" spans="1:22" x14ac:dyDescent="0.35">
      <c r="A21" s="11" t="s">
        <v>27</v>
      </c>
      <c r="B21" s="11" t="s">
        <v>13</v>
      </c>
      <c r="C21" s="12">
        <v>48335928.038000003</v>
      </c>
      <c r="D21" s="13">
        <v>89.164000000000001</v>
      </c>
      <c r="E21" s="12">
        <v>1572845.44</v>
      </c>
      <c r="F21" s="13">
        <v>88.683000000000007</v>
      </c>
      <c r="G21" s="14">
        <v>30.731999999999999</v>
      </c>
      <c r="H21" s="14">
        <v>7.9000000000000001E-2</v>
      </c>
      <c r="I21" s="13">
        <v>99.355000000000004</v>
      </c>
      <c r="J21" s="13">
        <v>2.972</v>
      </c>
      <c r="K21" s="13">
        <v>12.792999999999999</v>
      </c>
      <c r="L21" s="13">
        <v>9.5449999999999999</v>
      </c>
      <c r="M21" s="12">
        <v>119375891.096</v>
      </c>
      <c r="N21" s="13">
        <v>148.84899999999999</v>
      </c>
      <c r="O21" s="12">
        <v>3871897.3969999999</v>
      </c>
      <c r="P21" s="13">
        <v>150.51499999999999</v>
      </c>
      <c r="Q21" s="14">
        <v>30.831</v>
      </c>
      <c r="R21" s="15">
        <v>-0.20699999999999999</v>
      </c>
      <c r="S21" s="13">
        <v>97.944999999999993</v>
      </c>
      <c r="T21" s="13">
        <v>6.319</v>
      </c>
      <c r="U21" s="13">
        <v>9.8140000000000001</v>
      </c>
      <c r="V21" s="13">
        <v>7.1029999999999998</v>
      </c>
    </row>
    <row r="22" spans="1:22" x14ac:dyDescent="0.35">
      <c r="A22" s="11" t="s">
        <v>28</v>
      </c>
      <c r="B22" s="11" t="s">
        <v>13</v>
      </c>
      <c r="C22" s="12">
        <v>12498867.641000001</v>
      </c>
      <c r="D22" s="13">
        <v>112.102</v>
      </c>
      <c r="E22" s="12">
        <v>418895.80499999999</v>
      </c>
      <c r="F22" s="13">
        <v>110.22799999999999</v>
      </c>
      <c r="G22" s="14">
        <v>29.838000000000001</v>
      </c>
      <c r="H22" s="14">
        <v>0.26400000000000001</v>
      </c>
      <c r="I22" s="13">
        <v>97.471000000000004</v>
      </c>
      <c r="J22" s="13">
        <v>5.9889999999999999</v>
      </c>
      <c r="K22" s="13">
        <v>11.173</v>
      </c>
      <c r="L22" s="13">
        <v>8.3360000000000003</v>
      </c>
      <c r="M22" s="12">
        <v>32204297.921</v>
      </c>
      <c r="N22" s="13">
        <v>164.035</v>
      </c>
      <c r="O22" s="12">
        <v>1087709.048</v>
      </c>
      <c r="P22" s="13">
        <v>164.00899999999999</v>
      </c>
      <c r="Q22" s="14">
        <v>29.606999999999999</v>
      </c>
      <c r="R22" s="14">
        <v>3.0000000000000001E-3</v>
      </c>
      <c r="S22" s="13">
        <v>94.927000000000007</v>
      </c>
      <c r="T22" s="13">
        <v>6.9009999999999998</v>
      </c>
      <c r="U22" s="13">
        <v>8.3230000000000004</v>
      </c>
      <c r="V22" s="13">
        <v>6.1440000000000001</v>
      </c>
    </row>
    <row r="23" spans="1:22" x14ac:dyDescent="0.35">
      <c r="A23" s="11" t="s">
        <v>29</v>
      </c>
      <c r="B23" s="11" t="s">
        <v>13</v>
      </c>
      <c r="C23" s="12">
        <v>105849459.76000001</v>
      </c>
      <c r="D23" s="13">
        <v>104.211</v>
      </c>
      <c r="E23" s="12">
        <v>2875076.6579999998</v>
      </c>
      <c r="F23" s="13">
        <v>105.224</v>
      </c>
      <c r="G23" s="14">
        <v>36.816000000000003</v>
      </c>
      <c r="H23" s="15">
        <v>-0.183</v>
      </c>
      <c r="I23" s="13">
        <v>99.683999999999997</v>
      </c>
      <c r="J23" s="13">
        <v>1.4410000000000001</v>
      </c>
      <c r="K23" s="13">
        <v>13.917</v>
      </c>
      <c r="L23" s="13">
        <v>11.516999999999999</v>
      </c>
      <c r="M23" s="12">
        <v>275461481.59600002</v>
      </c>
      <c r="N23" s="13">
        <v>158.464</v>
      </c>
      <c r="O23" s="12">
        <v>7466758.1789999995</v>
      </c>
      <c r="P23" s="13">
        <v>160.726</v>
      </c>
      <c r="Q23" s="14">
        <v>36.892000000000003</v>
      </c>
      <c r="R23" s="15">
        <v>-0.32300000000000001</v>
      </c>
      <c r="S23" s="13">
        <v>99.263000000000005</v>
      </c>
      <c r="T23" s="13">
        <v>3.5459999999999998</v>
      </c>
      <c r="U23" s="13">
        <v>11.189</v>
      </c>
      <c r="V23" s="13">
        <v>9.0459999999999994</v>
      </c>
    </row>
    <row r="24" spans="1:22" x14ac:dyDescent="0.35">
      <c r="A24" s="11" t="s">
        <v>30</v>
      </c>
      <c r="B24" s="11" t="s">
        <v>13</v>
      </c>
      <c r="C24" s="12">
        <v>62245064.618000001</v>
      </c>
      <c r="D24" s="13">
        <v>104.437</v>
      </c>
      <c r="E24" s="12">
        <v>1680265.2109999999</v>
      </c>
      <c r="F24" s="13">
        <v>106.714</v>
      </c>
      <c r="G24" s="14">
        <v>37.045000000000002</v>
      </c>
      <c r="H24" s="15">
        <v>-0.41199999999999998</v>
      </c>
      <c r="I24" s="13">
        <v>99.591999999999999</v>
      </c>
      <c r="J24" s="13">
        <v>1.7410000000000001</v>
      </c>
      <c r="K24" s="13">
        <v>13.842000000000001</v>
      </c>
      <c r="L24" s="13">
        <v>11.397</v>
      </c>
      <c r="M24" s="12">
        <v>161861266.204</v>
      </c>
      <c r="N24" s="13">
        <v>161.291</v>
      </c>
      <c r="O24" s="12">
        <v>4363892.3490000004</v>
      </c>
      <c r="P24" s="13">
        <v>165.94800000000001</v>
      </c>
      <c r="Q24" s="14">
        <v>37.091000000000001</v>
      </c>
      <c r="R24" s="15">
        <v>-0.66100000000000003</v>
      </c>
      <c r="S24" s="13">
        <v>99.165000000000006</v>
      </c>
      <c r="T24" s="13">
        <v>4.0359999999999996</v>
      </c>
      <c r="U24" s="13">
        <v>11.137</v>
      </c>
      <c r="V24" s="13">
        <v>8.9760000000000009</v>
      </c>
    </row>
    <row r="25" spans="1:22" x14ac:dyDescent="0.35">
      <c r="A25" s="11" t="s">
        <v>31</v>
      </c>
      <c r="B25" s="11" t="s">
        <v>13</v>
      </c>
      <c r="C25" s="12">
        <v>35086568.247000001</v>
      </c>
      <c r="D25" s="13">
        <v>117.08499999999999</v>
      </c>
      <c r="E25" s="12">
        <v>923996.86199999996</v>
      </c>
      <c r="F25" s="13">
        <v>117.71299999999999</v>
      </c>
      <c r="G25" s="14">
        <v>37.972999999999999</v>
      </c>
      <c r="H25" s="15">
        <v>-0.109</v>
      </c>
      <c r="I25" s="13">
        <v>99.858999999999995</v>
      </c>
      <c r="J25" s="13">
        <v>1.179</v>
      </c>
      <c r="K25" s="13">
        <v>13.345000000000001</v>
      </c>
      <c r="L25" s="13">
        <v>10.951000000000001</v>
      </c>
      <c r="M25" s="12">
        <v>90849437.660999998</v>
      </c>
      <c r="N25" s="13">
        <v>177.15899999999999</v>
      </c>
      <c r="O25" s="12">
        <v>2383260.773</v>
      </c>
      <c r="P25" s="13">
        <v>178.572</v>
      </c>
      <c r="Q25" s="14">
        <v>38.119999999999997</v>
      </c>
      <c r="R25" s="15">
        <v>-0.19400000000000001</v>
      </c>
      <c r="S25" s="13">
        <v>99.471000000000004</v>
      </c>
      <c r="T25" s="13">
        <v>2.992</v>
      </c>
      <c r="U25" s="13">
        <v>10.62</v>
      </c>
      <c r="V25" s="13">
        <v>8.4670000000000005</v>
      </c>
    </row>
    <row r="26" spans="1:22" x14ac:dyDescent="0.35">
      <c r="A26" s="11" t="s">
        <v>32</v>
      </c>
      <c r="B26" s="11" t="s">
        <v>13</v>
      </c>
      <c r="C26" s="12">
        <v>5282590.1380000003</v>
      </c>
      <c r="D26" s="13">
        <v>74.227999999999994</v>
      </c>
      <c r="E26" s="12">
        <v>165872.79300000001</v>
      </c>
      <c r="F26" s="13">
        <v>76.683999999999997</v>
      </c>
      <c r="G26" s="14">
        <v>31.847000000000001</v>
      </c>
      <c r="H26" s="15">
        <v>-0.44900000000000001</v>
      </c>
      <c r="I26" s="13">
        <v>99.674999999999997</v>
      </c>
      <c r="J26" s="13">
        <v>0.98899999999999999</v>
      </c>
      <c r="K26" s="13">
        <v>17.530999999999999</v>
      </c>
      <c r="L26" s="13">
        <v>15.093</v>
      </c>
      <c r="M26" s="12">
        <v>14171311.632999999</v>
      </c>
      <c r="N26" s="13">
        <v>112.47199999999999</v>
      </c>
      <c r="O26" s="12">
        <v>443331.59299999999</v>
      </c>
      <c r="P26" s="13">
        <v>116.956</v>
      </c>
      <c r="Q26" s="14">
        <v>31.965</v>
      </c>
      <c r="R26" s="15">
        <v>-0.67500000000000004</v>
      </c>
      <c r="S26" s="13">
        <v>99.158000000000001</v>
      </c>
      <c r="T26" s="13">
        <v>2.92</v>
      </c>
      <c r="U26" s="13">
        <v>14.531000000000001</v>
      </c>
      <c r="V26" s="13">
        <v>12.275</v>
      </c>
    </row>
    <row r="27" spans="1:22" x14ac:dyDescent="0.35">
      <c r="A27" s="11" t="s">
        <v>33</v>
      </c>
      <c r="B27" s="11" t="s">
        <v>13</v>
      </c>
      <c r="C27" s="12">
        <v>206024701.65000001</v>
      </c>
      <c r="D27" s="13">
        <v>144.309</v>
      </c>
      <c r="E27" s="12">
        <v>6592370.7050000001</v>
      </c>
      <c r="F27" s="13">
        <v>146.77699999999999</v>
      </c>
      <c r="G27" s="14">
        <v>31.251999999999999</v>
      </c>
      <c r="H27" s="15">
        <v>-0.316</v>
      </c>
      <c r="I27" s="13">
        <v>97.893000000000001</v>
      </c>
      <c r="J27" s="13">
        <v>6.9349999999999996</v>
      </c>
      <c r="K27" s="13">
        <v>8.2240000000000002</v>
      </c>
      <c r="L27" s="13">
        <v>7.0410000000000004</v>
      </c>
      <c r="M27" s="12">
        <v>556779866.86899996</v>
      </c>
      <c r="N27" s="13">
        <v>247.24</v>
      </c>
      <c r="O27" s="12">
        <v>17675231.517999999</v>
      </c>
      <c r="P27" s="13">
        <v>248.828</v>
      </c>
      <c r="Q27" s="14">
        <v>31.501000000000001</v>
      </c>
      <c r="R27" s="15">
        <v>-0.14399999999999999</v>
      </c>
      <c r="S27" s="13">
        <v>95.688999999999993</v>
      </c>
      <c r="T27" s="13">
        <v>16.079999999999998</v>
      </c>
      <c r="U27" s="13">
        <v>6.202</v>
      </c>
      <c r="V27" s="13">
        <v>5.1950000000000003</v>
      </c>
    </row>
    <row r="28" spans="1:22" x14ac:dyDescent="0.35">
      <c r="A28" s="11" t="s">
        <v>34</v>
      </c>
      <c r="B28" s="11" t="s">
        <v>13</v>
      </c>
      <c r="C28" s="12">
        <v>36641079.079999998</v>
      </c>
      <c r="D28" s="13">
        <v>190.42400000000001</v>
      </c>
      <c r="E28" s="12">
        <v>1088261.071</v>
      </c>
      <c r="F28" s="13">
        <v>164.34700000000001</v>
      </c>
      <c r="G28" s="14">
        <v>33.668999999999997</v>
      </c>
      <c r="H28" s="14">
        <v>3.0230000000000001</v>
      </c>
      <c r="I28" s="13">
        <v>99.704999999999998</v>
      </c>
      <c r="J28" s="13">
        <v>5.226</v>
      </c>
      <c r="K28" s="13">
        <v>11.177</v>
      </c>
      <c r="L28" s="13">
        <v>8.673</v>
      </c>
      <c r="M28" s="12">
        <v>103623243.09299999</v>
      </c>
      <c r="N28" s="13">
        <v>291.08800000000002</v>
      </c>
      <c r="O28" s="12">
        <v>3163207.5750000002</v>
      </c>
      <c r="P28" s="13">
        <v>272.53399999999999</v>
      </c>
      <c r="Q28" s="14">
        <v>32.759</v>
      </c>
      <c r="R28" s="14">
        <v>1.554</v>
      </c>
      <c r="S28" s="13">
        <v>98.191000000000003</v>
      </c>
      <c r="T28" s="13">
        <v>11.875</v>
      </c>
      <c r="U28" s="13">
        <v>8.6509999999999998</v>
      </c>
      <c r="V28" s="13">
        <v>6.7119999999999997</v>
      </c>
    </row>
    <row r="29" spans="1:22" x14ac:dyDescent="0.35">
      <c r="A29" s="11" t="s">
        <v>35</v>
      </c>
      <c r="B29" s="11" t="s">
        <v>13</v>
      </c>
      <c r="C29" s="12">
        <v>9491405.1290000007</v>
      </c>
      <c r="D29" s="13">
        <v>138.6</v>
      </c>
      <c r="E29" s="12">
        <v>293312.13400000002</v>
      </c>
      <c r="F29" s="13">
        <v>129.57499999999999</v>
      </c>
      <c r="G29" s="14">
        <v>32.359000000000002</v>
      </c>
      <c r="H29" s="14">
        <v>1.2230000000000001</v>
      </c>
      <c r="I29" s="13">
        <v>98.863</v>
      </c>
      <c r="J29" s="13">
        <v>3.54</v>
      </c>
      <c r="K29" s="13">
        <v>14.404999999999999</v>
      </c>
      <c r="L29" s="13">
        <v>11.279</v>
      </c>
      <c r="M29" s="12">
        <v>25035059.563999999</v>
      </c>
      <c r="N29" s="13">
        <v>227.98699999999999</v>
      </c>
      <c r="O29" s="12">
        <v>788885.18200000003</v>
      </c>
      <c r="P29" s="13">
        <v>224.53700000000001</v>
      </c>
      <c r="Q29" s="14">
        <v>31.734999999999999</v>
      </c>
      <c r="R29" s="14">
        <v>0.33400000000000002</v>
      </c>
      <c r="S29" s="13">
        <v>97.55</v>
      </c>
      <c r="T29" s="13">
        <v>9.4930000000000003</v>
      </c>
      <c r="U29" s="13">
        <v>10.808</v>
      </c>
      <c r="V29" s="13">
        <v>8.4369999999999994</v>
      </c>
    </row>
    <row r="30" spans="1:22" x14ac:dyDescent="0.35">
      <c r="A30" s="11" t="s">
        <v>36</v>
      </c>
      <c r="B30" s="11" t="s">
        <v>13</v>
      </c>
      <c r="C30" s="12">
        <v>102469049.43000001</v>
      </c>
      <c r="D30" s="13">
        <v>171.92099999999999</v>
      </c>
      <c r="E30" s="12">
        <v>3125604.5120000001</v>
      </c>
      <c r="F30" s="13">
        <v>159.876</v>
      </c>
      <c r="G30" s="14">
        <v>32.783999999999999</v>
      </c>
      <c r="H30" s="14">
        <v>1.452</v>
      </c>
      <c r="I30" s="13">
        <v>97.37</v>
      </c>
      <c r="J30" s="13">
        <v>8.1289999999999996</v>
      </c>
      <c r="K30" s="13">
        <v>6.4390000000000001</v>
      </c>
      <c r="L30" s="13">
        <v>5.4139999999999997</v>
      </c>
      <c r="M30" s="12">
        <v>268373036.09099999</v>
      </c>
      <c r="N30" s="13">
        <v>290.13</v>
      </c>
      <c r="O30" s="12">
        <v>8311298.3640000001</v>
      </c>
      <c r="P30" s="13">
        <v>275.46199999999999</v>
      </c>
      <c r="Q30" s="14">
        <v>32.29</v>
      </c>
      <c r="R30" s="14">
        <v>1.214</v>
      </c>
      <c r="S30" s="13">
        <v>94.899000000000001</v>
      </c>
      <c r="T30" s="13">
        <v>14.824999999999999</v>
      </c>
      <c r="U30" s="13">
        <v>4.6589999999999998</v>
      </c>
      <c r="V30" s="13">
        <v>3.92</v>
      </c>
    </row>
    <row r="31" spans="1:22" x14ac:dyDescent="0.35">
      <c r="A31" s="11" t="s">
        <v>37</v>
      </c>
      <c r="B31" s="11" t="s">
        <v>13</v>
      </c>
      <c r="C31" s="12">
        <v>176509202.06299999</v>
      </c>
      <c r="D31" s="13">
        <v>216.40700000000001</v>
      </c>
      <c r="E31" s="12">
        <v>5066310.7980000004</v>
      </c>
      <c r="F31" s="13">
        <v>209.91499999999999</v>
      </c>
      <c r="G31" s="14">
        <v>34.840000000000003</v>
      </c>
      <c r="H31" s="14">
        <v>0.71499999999999997</v>
      </c>
      <c r="I31" s="13">
        <v>99.673000000000002</v>
      </c>
      <c r="J31" s="13">
        <v>4.8689999999999998</v>
      </c>
      <c r="K31" s="13">
        <v>12.195</v>
      </c>
      <c r="L31" s="13">
        <v>9.89</v>
      </c>
      <c r="M31" s="12">
        <v>442125396.89200002</v>
      </c>
      <c r="N31" s="13">
        <v>362.625</v>
      </c>
      <c r="O31" s="12">
        <v>12685044.597999999</v>
      </c>
      <c r="P31" s="13">
        <v>353.82</v>
      </c>
      <c r="Q31" s="14">
        <v>34.853999999999999</v>
      </c>
      <c r="R31" s="14">
        <v>0.66300000000000003</v>
      </c>
      <c r="S31" s="13">
        <v>98.242000000000004</v>
      </c>
      <c r="T31" s="13">
        <v>11.747999999999999</v>
      </c>
      <c r="U31" s="13">
        <v>8.9689999999999994</v>
      </c>
      <c r="V31" s="13">
        <v>7.125</v>
      </c>
    </row>
    <row r="32" spans="1:22" x14ac:dyDescent="0.35">
      <c r="A32" s="11" t="s">
        <v>38</v>
      </c>
      <c r="B32" s="11" t="s">
        <v>13</v>
      </c>
      <c r="C32" s="12">
        <v>176509202.06299999</v>
      </c>
      <c r="D32" s="13">
        <v>216.40700000000001</v>
      </c>
      <c r="E32" s="12">
        <v>5066310.7980000004</v>
      </c>
      <c r="F32" s="13">
        <v>209.91499999999999</v>
      </c>
      <c r="G32" s="14">
        <v>34.840000000000003</v>
      </c>
      <c r="H32" s="14">
        <v>0.71499999999999997</v>
      </c>
      <c r="I32" s="13">
        <v>99.673000000000002</v>
      </c>
      <c r="J32" s="13">
        <v>4.8689999999999998</v>
      </c>
      <c r="K32" s="13">
        <v>12.195</v>
      </c>
      <c r="L32" s="13">
        <v>9.89</v>
      </c>
      <c r="M32" s="12">
        <v>442125396.89200002</v>
      </c>
      <c r="N32" s="13">
        <v>362.625</v>
      </c>
      <c r="O32" s="12">
        <v>12685044.597999999</v>
      </c>
      <c r="P32" s="13">
        <v>353.82</v>
      </c>
      <c r="Q32" s="14">
        <v>34.853999999999999</v>
      </c>
      <c r="R32" s="14">
        <v>0.66300000000000003</v>
      </c>
      <c r="S32" s="13">
        <v>98.242000000000004</v>
      </c>
      <c r="T32" s="13">
        <v>11.747999999999999</v>
      </c>
      <c r="U32" s="13">
        <v>8.9689999999999994</v>
      </c>
      <c r="V32" s="13">
        <v>7.125</v>
      </c>
    </row>
    <row r="33" spans="1:22" x14ac:dyDescent="0.35">
      <c r="A33" s="11" t="s">
        <v>39</v>
      </c>
      <c r="B33" s="11" t="s">
        <v>13</v>
      </c>
      <c r="C33" s="12">
        <v>72426235.664000005</v>
      </c>
      <c r="D33" s="13">
        <v>287.12400000000002</v>
      </c>
      <c r="E33" s="12">
        <v>2077414.6429999999</v>
      </c>
      <c r="F33" s="13">
        <v>277.86700000000002</v>
      </c>
      <c r="G33" s="14">
        <v>34.863999999999997</v>
      </c>
      <c r="H33" s="14">
        <v>0.83399999999999996</v>
      </c>
      <c r="I33" s="13">
        <v>97.432000000000002</v>
      </c>
      <c r="J33" s="13">
        <v>7.1</v>
      </c>
      <c r="K33" s="13">
        <v>11.817</v>
      </c>
      <c r="L33" s="13">
        <v>9.4250000000000007</v>
      </c>
      <c r="M33" s="12">
        <v>177699753.25400001</v>
      </c>
      <c r="N33" s="13">
        <v>463.64600000000002</v>
      </c>
      <c r="O33" s="12">
        <v>5072043.4280000003</v>
      </c>
      <c r="P33" s="13">
        <v>451.49</v>
      </c>
      <c r="Q33" s="14">
        <v>35.034999999999997</v>
      </c>
      <c r="R33" s="14">
        <v>0.755</v>
      </c>
      <c r="S33" s="13">
        <v>96.331000000000003</v>
      </c>
      <c r="T33" s="13">
        <v>17.59</v>
      </c>
      <c r="U33" s="13">
        <v>8.4930000000000003</v>
      </c>
      <c r="V33" s="13">
        <v>6.6159999999999997</v>
      </c>
    </row>
  </sheetData>
  <mergeCells count="2">
    <mergeCell ref="A1:E1"/>
    <mergeCell ref="A5:B6"/>
  </mergeCell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TOC</vt:lpstr>
      <vt:lpstr>ReportMeta</vt:lpstr>
      <vt:lpstr>Report1</vt:lpstr>
      <vt:lpstr>Report1!Report1_Grid1_1</vt:lpstr>
      <vt:lpstr>ReportMeta!ReportMeta_NM_FRURL</vt:lpstr>
      <vt:lpstr>ReportMeta!ReportMeta_SUBTLE</vt:lpstr>
    </vt:vector>
  </TitlesOfParts>
  <Manager/>
  <Company>The Nielsen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Answers Web Platform Export</dc:title>
  <dc:subject/>
  <dc:creator>The Nielsen Company</dc:creator>
  <cp:keywords/>
  <dc:description>Answers Web Platform Release 40
Export requested by:BRIAN.LANNON@NIELSEN.COM</dc:description>
  <cp:lastModifiedBy>Lannon, Brian</cp:lastModifiedBy>
  <dcterms:created xsi:type="dcterms:W3CDTF">2020-10-14T21:45:20Z</dcterms:created>
  <dcterms:modified xsi:type="dcterms:W3CDTF">2020-10-14T21:45:53Z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tatus">
    <vt:lpwstr>Draft</vt:lpwstr>
  </property>
  <property fmtid="{D5CDD505-2E9C-101B-9397-08002B2CF9AE}" pid="3" name="Details">
    <vt:lpwstr/>
  </property>
  <property fmtid="{D5CDD505-2E9C-101B-9397-08002B2CF9AE}" pid="4" name="Topic">
    <vt:lpwstr>Common</vt:lpwstr>
  </property>
  <property fmtid="{D5CDD505-2E9C-101B-9397-08002B2CF9AE}" pid="5" name="EmailTo">
    <vt:lpwstr/>
  </property>
  <property fmtid="{D5CDD505-2E9C-101B-9397-08002B2CF9AE}" pid="6" name="EmailSender">
    <vt:lpwstr/>
  </property>
  <property fmtid="{D5CDD505-2E9C-101B-9397-08002B2CF9AE}" pid="7" name="EmailFrom">
    <vt:lpwstr/>
  </property>
  <property fmtid="{D5CDD505-2E9C-101B-9397-08002B2CF9AE}" pid="8" name="EmailSubject">
    <vt:lpwstr/>
  </property>
  <property fmtid="{D5CDD505-2E9C-101B-9397-08002B2CF9AE}" pid="9" name="Freshness Date">
    <vt:lpwstr>2010-04-16T10:35:45Z</vt:lpwstr>
  </property>
  <property fmtid="{D5CDD505-2E9C-101B-9397-08002B2CF9AE}" pid="10" name="Category">
    <vt:lpwstr>Requirements</vt:lpwstr>
  </property>
  <property fmtid="{D5CDD505-2E9C-101B-9397-08002B2CF9AE}" pid="11" name="Primary Contact">
    <vt:lpwstr/>
  </property>
  <property fmtid="{D5CDD505-2E9C-101B-9397-08002B2CF9AE}" pid="12" name="EmailCc">
    <vt:lpwstr/>
  </property>
</Properties>
</file>